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540" windowWidth="19440" windowHeight="9030"/>
  </bookViews>
  <sheets>
    <sheet name=" 2022" sheetId="4" r:id="rId1"/>
    <sheet name="Лист1" sheetId="5" r:id="rId2"/>
  </sheets>
  <calcPr calcId="145621"/>
</workbook>
</file>

<file path=xl/calcChain.xml><?xml version="1.0" encoding="utf-8"?>
<calcChain xmlns="http://schemas.openxmlformats.org/spreadsheetml/2006/main">
  <c r="H17" i="4" l="1"/>
  <c r="I40" i="4" l="1"/>
  <c r="I29" i="4"/>
  <c r="G17" i="4" l="1"/>
  <c r="H11" i="4" l="1"/>
  <c r="G11" i="4"/>
  <c r="G39" i="4" l="1"/>
  <c r="H39" i="4"/>
  <c r="G38" i="4"/>
  <c r="G43" i="4"/>
  <c r="H43" i="4"/>
  <c r="I43" i="4" l="1"/>
  <c r="H44" i="4"/>
  <c r="H32" i="4"/>
  <c r="H31" i="4" s="1"/>
  <c r="G32" i="4" l="1"/>
  <c r="G31" i="4" s="1"/>
  <c r="H38" i="4" l="1"/>
  <c r="J24" i="4" l="1"/>
  <c r="J23" i="4"/>
  <c r="J22" i="4"/>
  <c r="H16" i="4" l="1"/>
  <c r="G44" i="4" l="1"/>
  <c r="I44" i="4" l="1"/>
  <c r="M23" i="4"/>
  <c r="G16" i="4" l="1"/>
  <c r="G10" i="4"/>
  <c r="G9" i="4" l="1"/>
  <c r="H10" i="4"/>
  <c r="H9" i="4" s="1"/>
  <c r="I18" i="4"/>
  <c r="I12" i="4"/>
  <c r="I47" i="4"/>
  <c r="I17" i="4" l="1"/>
  <c r="I46" i="4"/>
  <c r="I45" i="4"/>
  <c r="I35" i="4"/>
  <c r="I33" i="4"/>
  <c r="I34" i="4"/>
  <c r="L46" i="4" l="1"/>
  <c r="M45" i="4" s="1"/>
  <c r="L40" i="4"/>
  <c r="I36" i="4"/>
  <c r="L33" i="4"/>
  <c r="M35" i="4" s="1"/>
  <c r="M14" i="4"/>
  <c r="H8" i="4" l="1"/>
  <c r="I32" i="4"/>
  <c r="I39" i="4"/>
  <c r="I38" i="4"/>
  <c r="I16" i="4"/>
  <c r="I31" i="4"/>
  <c r="M46" i="4"/>
  <c r="G8" i="4"/>
  <c r="I10" i="4" l="1"/>
  <c r="I8" i="4" l="1"/>
  <c r="I9" i="4"/>
  <c r="I11" i="4"/>
</calcChain>
</file>

<file path=xl/sharedStrings.xml><?xml version="1.0" encoding="utf-8"?>
<sst xmlns="http://schemas.openxmlformats.org/spreadsheetml/2006/main" count="165" uniqueCount="81">
  <si>
    <t xml:space="preserve"> 2018 год</t>
  </si>
  <si>
    <t>Обеспечение деятельности дошкольных учреждений и создание условий для развития дошкольного образования</t>
  </si>
  <si>
    <t>Х</t>
  </si>
  <si>
    <t>Ответственный исполнитель</t>
  </si>
  <si>
    <t>Отдел образования администрации Добринского муниципального района</t>
  </si>
  <si>
    <t>Ответственный исполнитель,                  соисполнитель</t>
  </si>
  <si>
    <t>Подпрограмма 4   «Поддержка одаренных детей и их наставников».</t>
  </si>
  <si>
    <t>Подпрограмма 1  «Развитие  системы  дошкольного образования».</t>
  </si>
  <si>
    <t>Значения индикаторов, показателей и объемов финансирования</t>
  </si>
  <si>
    <t xml:space="preserve">Подпрограмма 5 «Финансовое обеспечение и контроль». </t>
  </si>
  <si>
    <t>Код бюджетной классификации (ГРБС,РзПр, ЦСР)</t>
  </si>
  <si>
    <t>№ п/п</t>
  </si>
  <si>
    <t>Основное мероприятие 1 подпрограммы 1</t>
  </si>
  <si>
    <t>1.</t>
  </si>
  <si>
    <r>
      <t>Основное мероприятие 2   подпрограммы 1: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</si>
  <si>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t>2.</t>
  </si>
  <si>
    <r>
      <t xml:space="preserve">Основное мероприятие 1   подпрограммы 2: </t>
    </r>
    <r>
      <rPr>
        <sz val="12"/>
        <color theme="1"/>
        <rFont val="Times New Roman"/>
        <family val="1"/>
        <charset val="204"/>
      </rPr>
      <t>Создание условий для получения основного общего образования.</t>
    </r>
  </si>
  <si>
    <r>
      <t>Основное мероприятие 2   подпрограммы 2</t>
    </r>
    <r>
      <rPr>
        <sz val="12"/>
        <color theme="1"/>
        <rFont val="Times New Roman"/>
        <family val="1"/>
        <charset val="204"/>
      </rPr>
      <t>: Приобретение автотранспорта для подвоза детей в общеобразовательные учреждения на условиях   софинансирования расходов с областным бюджетом.</t>
    </r>
  </si>
  <si>
    <r>
      <t>Основное мероприятие 3   подпрограммы 2: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  софинансирования расходов с областным бюджетом.</t>
    </r>
  </si>
  <si>
    <r>
      <t xml:space="preserve">Основное мероприятие 4   подпрограммы 2: </t>
    </r>
    <r>
      <rPr>
        <sz val="12"/>
        <color theme="1"/>
        <rFont val="Times New Roman"/>
        <family val="1"/>
        <charset val="204"/>
      </rPr>
      <t>Создание в общеобразовательных организациях условий для получения детьми – инвалидами качественного образования</t>
    </r>
    <r>
      <rPr>
        <b/>
        <sz val="12"/>
        <color theme="1"/>
        <rFont val="Times New Roman"/>
        <family val="1"/>
        <charset val="204"/>
      </rPr>
      <t xml:space="preserve"> .</t>
    </r>
  </si>
  <si>
    <r>
      <t xml:space="preserve">Основное мероприятие 5  подпрограммы 2: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общеобразовательных организаций</t>
    </r>
  </si>
  <si>
    <r>
      <t>Основное мероприятие 1   подпрограммы 3</t>
    </r>
    <r>
      <rPr>
        <sz val="12"/>
        <color theme="1"/>
        <rFont val="Times New Roman"/>
        <family val="1"/>
        <charset val="204"/>
      </rPr>
      <t>: Повышение эффективности  обеспечения общедоступного и бесплатного дополнительного образования</t>
    </r>
  </si>
  <si>
    <r>
      <t>Основное мероприятие 2 подпрограммы 3</t>
    </r>
    <r>
      <rPr>
        <sz val="12"/>
        <color theme="1"/>
        <rFont val="Times New Roman"/>
        <family val="1"/>
        <charset val="204"/>
      </rPr>
      <t xml:space="preserve">: </t>
    </r>
    <r>
      <rPr>
        <sz val="11"/>
        <color theme="1"/>
        <rFont val="Calibri"/>
        <family val="2"/>
        <charset val="204"/>
        <scheme val="minor"/>
      </rPr>
      <t>Обеспечение персонифицированного финансирования дополнительного образования детей</t>
    </r>
  </si>
  <si>
    <r>
      <t>Основное мероприятие 4  подпрограммы 3:</t>
    </r>
    <r>
      <rPr>
        <sz val="12"/>
        <color theme="1"/>
        <rFont val="Times New Roman"/>
        <family val="1"/>
        <charset val="204"/>
      </rPr>
      <t xml:space="preserve"> Организация оздоровительной компании детей в лагерях с дневным пребыванием</t>
    </r>
  </si>
  <si>
    <r>
      <t xml:space="preserve">Основное мероприятие 1  подпрограммы 5:    </t>
    </r>
    <r>
      <rPr>
        <sz val="12"/>
        <color theme="1"/>
        <rFont val="Times New Roman"/>
        <family val="1"/>
        <charset val="204"/>
      </rPr>
      <t>Обеспечение деятельности финансово-экономической службы.</t>
    </r>
  </si>
  <si>
    <r>
      <t xml:space="preserve">Основное мероприятие 2  подпрограммы 5: </t>
    </r>
    <r>
      <rPr>
        <sz val="12"/>
        <color theme="1"/>
        <rFont val="Times New Roman"/>
        <family val="1"/>
        <charset val="204"/>
      </rPr>
      <t>Повышение эффективности управленческих решений</t>
    </r>
  </si>
  <si>
    <t>4.</t>
  </si>
  <si>
    <t>5.</t>
  </si>
  <si>
    <t>710.0709. 0650200120</t>
  </si>
  <si>
    <t>710.0709.   0650200110</t>
  </si>
  <si>
    <t>710.0709. 0650109000</t>
  </si>
  <si>
    <r>
      <t>Основное мероприятие 1  подпрограммы 4:</t>
    </r>
    <r>
      <rPr>
        <sz val="12"/>
        <color theme="1"/>
        <rFont val="Times New Roman"/>
        <family val="1"/>
        <charset val="204"/>
      </rPr>
      <t xml:space="preserve">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детьми. </t>
    </r>
  </si>
  <si>
    <t>ГРБС</t>
  </si>
  <si>
    <t>РзПр</t>
  </si>
  <si>
    <t>ЦСР</t>
  </si>
  <si>
    <t>Причины низкого освоения средств бюджета района</t>
  </si>
  <si>
    <t>Годовой план</t>
  </si>
  <si>
    <t>% исполнения</t>
  </si>
  <si>
    <t>ВСЕГО</t>
  </si>
  <si>
    <t xml:space="preserve"> Подпрограмма 2  « Развитие системы  общего образования»</t>
  </si>
  <si>
    <t>Подпрограмма 3 «Развитие  системы дополнительного образования, организация отдыха и оздоровления детей в каникулярное время».</t>
  </si>
  <si>
    <t>0701</t>
  </si>
  <si>
    <t>0610109000</t>
  </si>
  <si>
    <t>06102S6590</t>
  </si>
  <si>
    <t>710</t>
  </si>
  <si>
    <t>0702</t>
  </si>
  <si>
    <t>0620109000</t>
  </si>
  <si>
    <t>06204S6130</t>
  </si>
  <si>
    <t>06205S6160</t>
  </si>
  <si>
    <t>710.</t>
  </si>
  <si>
    <t>0703</t>
  </si>
  <si>
    <t>0630109000</t>
  </si>
  <si>
    <t>0630209000</t>
  </si>
  <si>
    <t>0630409000</t>
  </si>
  <si>
    <t>0630509000</t>
  </si>
  <si>
    <t>0707</t>
  </si>
  <si>
    <t>0640120030</t>
  </si>
  <si>
    <t>0709</t>
  </si>
  <si>
    <t>0650109000</t>
  </si>
  <si>
    <t>0650200110</t>
  </si>
  <si>
    <t>0650200120</t>
  </si>
  <si>
    <t>Наименование  подпрограмм, основных мероприятий</t>
  </si>
  <si>
    <r>
      <t xml:space="preserve">Основное мероприятие 5  подпрограммы 3: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учреждений дополнительного образования детей</t>
    </r>
  </si>
  <si>
    <t>Основное мероприятие 6 задачи подпрограммы 3: Реализация мероприятий, направленных на выполнение требований пожарной безопасности учреждений дополнительного образования детей</t>
  </si>
  <si>
    <t>0630699999</t>
  </si>
  <si>
    <t xml:space="preserve">06202S6560 </t>
  </si>
  <si>
    <t>06203S6590</t>
  </si>
  <si>
    <t xml:space="preserve">Основное мероприятие 4   подпрограммы 2: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</t>
  </si>
  <si>
    <t>06204s6130</t>
  </si>
  <si>
    <t>Основное мероприятие 8 подпрограммы 2: Реализация мероприятий, направленных на выполнение требований пожарной безопасности образовательных организаций</t>
  </si>
  <si>
    <t>06208S6880</t>
  </si>
  <si>
    <t>Основное мероприятие 9 подпрограммы 2: Обновление материально-технической базы для организации занятий физической культурой и спортом в образовательных организациях</t>
  </si>
  <si>
    <t>062099999</t>
  </si>
  <si>
    <t>Основное мероприятие 4 подпрограммы 1: Реализация мероприятий, направленных на выполнение требований пожарной безопасности образовательных организаций</t>
  </si>
  <si>
    <t>Основное мероприятие10 подпрограммы 2: Дополнительное  профессиональное образование педагогических работников муниципальных образовательных организаций</t>
  </si>
  <si>
    <t>06210S6910</t>
  </si>
  <si>
    <t xml:space="preserve"> Муниципальная программа "Развитие образования Добринского муниципального района на 2019-2026 годы" </t>
  </si>
  <si>
    <t>Отчет о финансовом обеспечении муниципальной программы "Развитие образования Добринского муниципального района на 2019-2026 годы" за 1полугодие   2024 года за счет средств районного бюджета</t>
  </si>
  <si>
    <t xml:space="preserve">Расходы за 1 полугодие   2024 г. </t>
  </si>
  <si>
    <t>1 полугодие 2024г. факт</t>
  </si>
  <si>
    <t>78,7%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</si>
</sst>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4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14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4" xfId="0" applyBorder="1"/>
    <xf numFmtId="0" fontId="5" fillId="2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4" xfId="0" applyFont="1" applyBorder="1" applyAlignment="1">
      <alignment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0" fontId="10" fillId="2" borderId="11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0" fontId="10" fillId="2" borderId="14" xfId="0" applyNumberFormat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10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topLeftCell="A2" zoomScale="81" zoomScaleNormal="81" workbookViewId="0">
      <selection activeCell="H20" sqref="H20"/>
    </sheetView>
  </sheetViews>
  <sheetFormatPr defaultRowHeight="15" x14ac:dyDescent="0.25"/>
  <cols>
    <col min="2" max="2" width="54.85546875" customWidth="1"/>
    <col min="3" max="3" width="19.7109375" customWidth="1"/>
    <col min="4" max="4" width="16.85546875" customWidth="1"/>
    <col min="5" max="5" width="11" customWidth="1"/>
    <col min="6" max="6" width="19" customWidth="1"/>
    <col min="7" max="7" width="20.7109375" customWidth="1"/>
    <col min="8" max="8" width="21.7109375" customWidth="1"/>
    <col min="9" max="9" width="12" customWidth="1"/>
    <col min="10" max="10" width="21.7109375" customWidth="1"/>
    <col min="11" max="11" width="9.42578125" hidden="1" customWidth="1"/>
    <col min="12" max="12" width="9.140625" hidden="1" customWidth="1"/>
    <col min="13" max="13" width="35.5703125" hidden="1" customWidth="1"/>
    <col min="15" max="15" width="12.140625" bestFit="1" customWidth="1"/>
  </cols>
  <sheetData>
    <row r="1" spans="1:15" ht="45" hidden="1" customHeight="1" x14ac:dyDescent="0.25"/>
    <row r="2" spans="1:15" ht="47.25" customHeight="1" thickBot="1" x14ac:dyDescent="0.35">
      <c r="A2" s="129" t="s">
        <v>77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5" ht="15.75" hidden="1" thickBot="1" x14ac:dyDescent="0.3"/>
    <row r="4" spans="1:15" ht="138.75" customHeight="1" thickBot="1" x14ac:dyDescent="0.3">
      <c r="A4" s="103" t="s">
        <v>11</v>
      </c>
      <c r="B4" s="130" t="s">
        <v>61</v>
      </c>
      <c r="C4" s="133" t="s">
        <v>5</v>
      </c>
      <c r="D4" s="136" t="s">
        <v>10</v>
      </c>
      <c r="E4" s="137"/>
      <c r="F4" s="138"/>
      <c r="G4" s="136" t="s">
        <v>78</v>
      </c>
      <c r="H4" s="137"/>
      <c r="I4" s="138"/>
      <c r="J4" s="139" t="s">
        <v>35</v>
      </c>
      <c r="K4" s="142" t="s">
        <v>8</v>
      </c>
      <c r="L4" s="143"/>
    </row>
    <row r="5" spans="1:15" ht="15.75" customHeight="1" x14ac:dyDescent="0.25">
      <c r="A5" s="122"/>
      <c r="B5" s="131"/>
      <c r="C5" s="134"/>
      <c r="D5" s="118" t="s">
        <v>32</v>
      </c>
      <c r="E5" s="118" t="s">
        <v>33</v>
      </c>
      <c r="F5" s="144" t="s">
        <v>34</v>
      </c>
      <c r="G5" s="87" t="s">
        <v>36</v>
      </c>
      <c r="H5" s="87" t="s">
        <v>79</v>
      </c>
      <c r="I5" s="87" t="s">
        <v>37</v>
      </c>
      <c r="J5" s="140"/>
      <c r="K5" s="145" t="s">
        <v>0</v>
      </c>
      <c r="L5" s="131"/>
      <c r="O5" s="36"/>
    </row>
    <row r="6" spans="1:15" ht="9.75" customHeight="1" thickBot="1" x14ac:dyDescent="0.3">
      <c r="A6" s="104"/>
      <c r="B6" s="132"/>
      <c r="C6" s="135"/>
      <c r="D6" s="118"/>
      <c r="E6" s="118"/>
      <c r="F6" s="144"/>
      <c r="G6" s="89"/>
      <c r="H6" s="89"/>
      <c r="I6" s="89"/>
      <c r="J6" s="141"/>
      <c r="K6" s="146"/>
      <c r="L6" s="132"/>
    </row>
    <row r="7" spans="1:15" ht="15.75" thickBot="1" x14ac:dyDescent="0.3">
      <c r="A7" s="31">
        <v>1</v>
      </c>
      <c r="B7" s="27">
        <v>2</v>
      </c>
      <c r="C7" s="27">
        <v>3</v>
      </c>
      <c r="D7" s="11">
        <v>4</v>
      </c>
      <c r="E7" s="11">
        <v>5</v>
      </c>
      <c r="F7" s="11">
        <v>6</v>
      </c>
      <c r="G7" s="11">
        <v>8</v>
      </c>
      <c r="H7" s="11">
        <v>9</v>
      </c>
      <c r="I7" s="11">
        <v>10</v>
      </c>
      <c r="J7" s="11">
        <v>11</v>
      </c>
      <c r="K7" s="127">
        <v>5</v>
      </c>
      <c r="L7" s="128"/>
    </row>
    <row r="8" spans="1:15" ht="19.5" thickBot="1" x14ac:dyDescent="0.3">
      <c r="A8" s="105"/>
      <c r="B8" s="125" t="s">
        <v>76</v>
      </c>
      <c r="C8" s="17" t="s">
        <v>38</v>
      </c>
      <c r="D8" s="56" t="s">
        <v>2</v>
      </c>
      <c r="E8" s="56" t="s">
        <v>2</v>
      </c>
      <c r="F8" s="56" t="s">
        <v>2</v>
      </c>
      <c r="G8" s="57">
        <f>G10+G16+G31+G38+G43</f>
        <v>171464925.66</v>
      </c>
      <c r="H8" s="57">
        <f>H10+H16+H31+H38+H43</f>
        <v>80271444.409999996</v>
      </c>
      <c r="I8" s="58">
        <f>H8/G8</f>
        <v>0.46815081335742842</v>
      </c>
      <c r="J8" s="17"/>
      <c r="K8" s="12"/>
      <c r="L8" s="12"/>
    </row>
    <row r="9" spans="1:15" ht="60.75" customHeight="1" thickBot="1" x14ac:dyDescent="0.3">
      <c r="A9" s="106"/>
      <c r="B9" s="126"/>
      <c r="C9" s="15" t="s">
        <v>4</v>
      </c>
      <c r="D9" s="24">
        <v>710</v>
      </c>
      <c r="E9" s="56" t="s">
        <v>2</v>
      </c>
      <c r="F9" s="56" t="s">
        <v>2</v>
      </c>
      <c r="G9" s="57">
        <f>G10+G16+G31+G38+G43</f>
        <v>171464925.66</v>
      </c>
      <c r="H9" s="57">
        <f>H10+H16+H31+H38+H43</f>
        <v>80271444.409999996</v>
      </c>
      <c r="I9" s="58">
        <f>H9/G9</f>
        <v>0.46815081335742842</v>
      </c>
      <c r="J9" s="40"/>
      <c r="K9" s="12"/>
      <c r="L9" s="12"/>
    </row>
    <row r="10" spans="1:15" ht="37.5" customHeight="1" x14ac:dyDescent="0.25">
      <c r="A10" s="105"/>
      <c r="B10" s="125" t="s">
        <v>7</v>
      </c>
      <c r="C10" s="17" t="s">
        <v>38</v>
      </c>
      <c r="D10" s="56" t="s">
        <v>2</v>
      </c>
      <c r="E10" s="56" t="s">
        <v>2</v>
      </c>
      <c r="F10" s="56" t="s">
        <v>2</v>
      </c>
      <c r="G10" s="57">
        <f>G11</f>
        <v>17449823.489999998</v>
      </c>
      <c r="H10" s="57">
        <f>H11</f>
        <v>8547033.3699999992</v>
      </c>
      <c r="I10" s="58">
        <f t="shared" ref="I10:I12" si="0">H10/G10</f>
        <v>0.48980629373690016</v>
      </c>
      <c r="J10" s="45"/>
      <c r="K10" s="19"/>
      <c r="L10" s="19"/>
      <c r="O10" s="36"/>
    </row>
    <row r="11" spans="1:15" ht="42" x14ac:dyDescent="0.25">
      <c r="A11" s="106"/>
      <c r="B11" s="126"/>
      <c r="C11" s="15" t="s">
        <v>4</v>
      </c>
      <c r="D11" s="24">
        <v>710</v>
      </c>
      <c r="E11" s="56" t="s">
        <v>2</v>
      </c>
      <c r="F11" s="56" t="s">
        <v>2</v>
      </c>
      <c r="G11" s="59">
        <f>G12+G14+G15</f>
        <v>17449823.489999998</v>
      </c>
      <c r="H11" s="59">
        <f>H12+H14+H15</f>
        <v>8547033.3699999992</v>
      </c>
      <c r="I11" s="58">
        <f t="shared" si="0"/>
        <v>0.48980629373690016</v>
      </c>
      <c r="J11" s="45"/>
      <c r="K11" s="19"/>
      <c r="L11" s="19"/>
    </row>
    <row r="12" spans="1:15" ht="24" customHeight="1" x14ac:dyDescent="0.25">
      <c r="A12" s="122">
        <v>1</v>
      </c>
      <c r="B12" s="1" t="s">
        <v>12</v>
      </c>
      <c r="C12" s="123" t="s">
        <v>4</v>
      </c>
      <c r="D12" s="114" t="s">
        <v>44</v>
      </c>
      <c r="E12" s="114" t="s">
        <v>41</v>
      </c>
      <c r="F12" s="114" t="s">
        <v>42</v>
      </c>
      <c r="G12" s="111">
        <v>17449823.489999998</v>
      </c>
      <c r="H12" s="111">
        <v>8547033.3699999992</v>
      </c>
      <c r="I12" s="119">
        <f t="shared" si="0"/>
        <v>0.48980629373690016</v>
      </c>
      <c r="J12" s="87"/>
      <c r="K12" s="22"/>
      <c r="L12" s="121">
        <v>16462449</v>
      </c>
    </row>
    <row r="13" spans="1:15" ht="48" thickBot="1" x14ac:dyDescent="0.3">
      <c r="A13" s="104"/>
      <c r="B13" s="2" t="s">
        <v>1</v>
      </c>
      <c r="C13" s="124"/>
      <c r="D13" s="115"/>
      <c r="E13" s="115"/>
      <c r="F13" s="115"/>
      <c r="G13" s="112"/>
      <c r="H13" s="112"/>
      <c r="I13" s="120"/>
      <c r="J13" s="89"/>
      <c r="K13" s="22"/>
      <c r="L13" s="121"/>
    </row>
    <row r="14" spans="1:15" ht="79.5" thickBot="1" x14ac:dyDescent="0.3">
      <c r="A14" s="10">
        <v>2</v>
      </c>
      <c r="B14" s="8" t="s">
        <v>14</v>
      </c>
      <c r="C14" s="26" t="s">
        <v>4</v>
      </c>
      <c r="D14" s="60" t="s">
        <v>44</v>
      </c>
      <c r="E14" s="60" t="s">
        <v>41</v>
      </c>
      <c r="F14" s="60" t="s">
        <v>43</v>
      </c>
      <c r="G14" s="59">
        <v>0</v>
      </c>
      <c r="H14" s="61">
        <v>0</v>
      </c>
      <c r="I14" s="58">
        <v>0</v>
      </c>
      <c r="J14" s="45"/>
      <c r="K14" s="25"/>
      <c r="L14" s="28">
        <v>0</v>
      </c>
      <c r="M14" s="5" t="e">
        <f>L14+#REF!+#REF!+#REF!+#REF!+#REF!+#REF!+#REF!+#REF!+#REF!+#REF!+L12</f>
        <v>#REF!</v>
      </c>
    </row>
    <row r="15" spans="1:15" ht="75.75" customHeight="1" thickBot="1" x14ac:dyDescent="0.3">
      <c r="A15" s="13"/>
      <c r="B15" s="51" t="s">
        <v>73</v>
      </c>
      <c r="C15" s="55" t="s">
        <v>4</v>
      </c>
      <c r="D15" s="60" t="s">
        <v>44</v>
      </c>
      <c r="E15" s="60" t="s">
        <v>41</v>
      </c>
      <c r="F15" s="62" t="s">
        <v>70</v>
      </c>
      <c r="G15" s="59">
        <v>0</v>
      </c>
      <c r="H15" s="59">
        <v>0</v>
      </c>
      <c r="I15" s="58">
        <v>0</v>
      </c>
      <c r="J15" s="38"/>
      <c r="K15" s="18"/>
      <c r="L15" s="39"/>
      <c r="M15" s="5"/>
    </row>
    <row r="16" spans="1:15" ht="15.75" customHeight="1" x14ac:dyDescent="0.25">
      <c r="A16" s="105"/>
      <c r="B16" s="92" t="s">
        <v>39</v>
      </c>
      <c r="C16" s="17" t="s">
        <v>38</v>
      </c>
      <c r="D16" s="56" t="s">
        <v>2</v>
      </c>
      <c r="E16" s="56" t="s">
        <v>2</v>
      </c>
      <c r="F16" s="56" t="s">
        <v>2</v>
      </c>
      <c r="G16" s="59">
        <f>G17</f>
        <v>79688794.200000003</v>
      </c>
      <c r="H16" s="59">
        <f>H17</f>
        <v>34495468.530000001</v>
      </c>
      <c r="I16" s="58">
        <f t="shared" ref="I16:I18" si="1">H16/G16</f>
        <v>0.43287728063025455</v>
      </c>
      <c r="J16" s="45"/>
      <c r="K16" s="18"/>
      <c r="L16" s="7"/>
    </row>
    <row r="17" spans="1:13" ht="51.75" customHeight="1" thickBot="1" x14ac:dyDescent="0.3">
      <c r="A17" s="106"/>
      <c r="B17" s="93"/>
      <c r="C17" s="15" t="s">
        <v>4</v>
      </c>
      <c r="D17" s="24">
        <v>710</v>
      </c>
      <c r="E17" s="56" t="s">
        <v>2</v>
      </c>
      <c r="F17" s="56" t="s">
        <v>2</v>
      </c>
      <c r="G17" s="59">
        <f>G18+G20+G29</f>
        <v>79688794.200000003</v>
      </c>
      <c r="H17" s="59">
        <f>H18+H20+H29</f>
        <v>34495468.530000001</v>
      </c>
      <c r="I17" s="59">
        <f t="shared" ref="I17" si="2">I18+I20+I21+I25+I26+I27+I28</f>
        <v>0.43368365975862294</v>
      </c>
      <c r="J17" s="45"/>
      <c r="K17" s="18"/>
      <c r="L17" s="7"/>
    </row>
    <row r="18" spans="1:13" ht="39" customHeight="1" x14ac:dyDescent="0.25">
      <c r="A18" s="103">
        <v>1</v>
      </c>
      <c r="B18" s="116" t="s">
        <v>16</v>
      </c>
      <c r="C18" s="118" t="s">
        <v>4</v>
      </c>
      <c r="D18" s="99">
        <v>710</v>
      </c>
      <c r="E18" s="114" t="s">
        <v>45</v>
      </c>
      <c r="F18" s="114" t="s">
        <v>46</v>
      </c>
      <c r="G18" s="111">
        <v>79534191.510000005</v>
      </c>
      <c r="H18" s="111">
        <v>34492679.25</v>
      </c>
      <c r="I18" s="101">
        <f t="shared" si="1"/>
        <v>0.43368365975862294</v>
      </c>
      <c r="J18" s="87"/>
      <c r="K18" s="18"/>
      <c r="L18" s="98">
        <v>51302674</v>
      </c>
    </row>
    <row r="19" spans="1:13" ht="36" customHeight="1" thickBot="1" x14ac:dyDescent="0.3">
      <c r="A19" s="104"/>
      <c r="B19" s="117"/>
      <c r="C19" s="118"/>
      <c r="D19" s="100"/>
      <c r="E19" s="115"/>
      <c r="F19" s="115"/>
      <c r="G19" s="112"/>
      <c r="H19" s="112"/>
      <c r="I19" s="102"/>
      <c r="J19" s="89"/>
      <c r="K19" s="18"/>
      <c r="L19" s="98"/>
    </row>
    <row r="20" spans="1:13" ht="72.75" customHeight="1" x14ac:dyDescent="0.25">
      <c r="A20" s="10">
        <v>2</v>
      </c>
      <c r="B20" s="33" t="s">
        <v>17</v>
      </c>
      <c r="C20" s="35" t="s">
        <v>4</v>
      </c>
      <c r="D20" s="63">
        <v>710</v>
      </c>
      <c r="E20" s="64" t="s">
        <v>45</v>
      </c>
      <c r="F20" s="64" t="s">
        <v>65</v>
      </c>
      <c r="G20" s="65">
        <v>147092.38</v>
      </c>
      <c r="H20" s="65">
        <v>0</v>
      </c>
      <c r="I20" s="66">
        <v>0</v>
      </c>
      <c r="J20" s="45"/>
      <c r="K20" s="18"/>
      <c r="L20" s="29">
        <v>927835</v>
      </c>
    </row>
    <row r="21" spans="1:13" ht="0.75" hidden="1" customHeight="1" x14ac:dyDescent="0.25">
      <c r="A21" s="10">
        <v>3</v>
      </c>
      <c r="B21" s="33" t="s">
        <v>18</v>
      </c>
      <c r="C21" s="35" t="s">
        <v>4</v>
      </c>
      <c r="D21" s="63">
        <v>710</v>
      </c>
      <c r="E21" s="64" t="s">
        <v>45</v>
      </c>
      <c r="F21" s="64" t="s">
        <v>66</v>
      </c>
      <c r="G21" s="65">
        <v>0</v>
      </c>
      <c r="H21" s="65">
        <v>0</v>
      </c>
      <c r="I21" s="66">
        <v>0</v>
      </c>
      <c r="J21" s="45"/>
      <c r="K21" s="22"/>
      <c r="L21" s="29">
        <v>285600</v>
      </c>
    </row>
    <row r="22" spans="1:13" ht="30" hidden="1" customHeight="1" x14ac:dyDescent="0.25">
      <c r="A22" s="103"/>
      <c r="B22" s="94" t="s">
        <v>19</v>
      </c>
      <c r="C22" s="96" t="s">
        <v>4</v>
      </c>
      <c r="D22" s="99">
        <v>710</v>
      </c>
      <c r="E22" s="114" t="s">
        <v>45</v>
      </c>
      <c r="F22" s="114" t="s">
        <v>47</v>
      </c>
      <c r="G22" s="111">
        <v>0</v>
      </c>
      <c r="H22" s="111">
        <v>0</v>
      </c>
      <c r="I22" s="101">
        <v>0</v>
      </c>
      <c r="J22" s="45" t="e">
        <f t="shared" ref="J22:J24" si="3">H22/G22*100</f>
        <v>#DIV/0!</v>
      </c>
      <c r="K22" s="22"/>
      <c r="L22" s="109">
        <v>190434</v>
      </c>
    </row>
    <row r="23" spans="1:13" ht="30" hidden="1" customHeight="1" x14ac:dyDescent="0.25">
      <c r="A23" s="104"/>
      <c r="B23" s="95"/>
      <c r="C23" s="97"/>
      <c r="D23" s="100"/>
      <c r="E23" s="115"/>
      <c r="F23" s="115"/>
      <c r="G23" s="112"/>
      <c r="H23" s="112"/>
      <c r="I23" s="102"/>
      <c r="J23" s="45" t="e">
        <f t="shared" si="3"/>
        <v>#DIV/0!</v>
      </c>
      <c r="K23" s="6"/>
      <c r="L23" s="110"/>
      <c r="M23" s="5" t="e">
        <f>L18+#REF!+#REF!+#REF!+#REF!+#REF!+#REF!+#REF!+#REF!+#REF!+#REF!+L20+L21+#REF!+#REF!+#REF!+#REF!+#REF!+L22</f>
        <v>#REF!</v>
      </c>
    </row>
    <row r="24" spans="1:13" ht="30" hidden="1" customHeight="1" x14ac:dyDescent="0.25">
      <c r="A24" s="10"/>
      <c r="B24" s="21" t="s">
        <v>20</v>
      </c>
      <c r="C24" s="17" t="s">
        <v>4</v>
      </c>
      <c r="D24" s="56" t="s">
        <v>49</v>
      </c>
      <c r="E24" s="60" t="s">
        <v>45</v>
      </c>
      <c r="F24" s="60" t="s">
        <v>48</v>
      </c>
      <c r="G24" s="59">
        <v>0</v>
      </c>
      <c r="H24" s="59">
        <v>0</v>
      </c>
      <c r="I24" s="67">
        <v>0</v>
      </c>
      <c r="J24" s="45" t="e">
        <f t="shared" si="3"/>
        <v>#DIV/0!</v>
      </c>
      <c r="K24" s="6"/>
      <c r="L24" s="30"/>
      <c r="M24" s="5"/>
    </row>
    <row r="25" spans="1:13" ht="157.5" hidden="1" customHeight="1" x14ac:dyDescent="0.25">
      <c r="A25" s="49">
        <v>4</v>
      </c>
      <c r="B25" s="51" t="s">
        <v>67</v>
      </c>
      <c r="C25" s="48" t="s">
        <v>4</v>
      </c>
      <c r="D25" s="68">
        <v>710</v>
      </c>
      <c r="E25" s="62" t="s">
        <v>45</v>
      </c>
      <c r="F25" s="62" t="s">
        <v>68</v>
      </c>
      <c r="G25" s="84">
        <v>0</v>
      </c>
      <c r="H25" s="84">
        <v>0</v>
      </c>
      <c r="I25" s="69">
        <v>0</v>
      </c>
      <c r="J25" s="48"/>
      <c r="K25" s="3"/>
      <c r="L25" s="16"/>
      <c r="M25" s="5"/>
    </row>
    <row r="26" spans="1:13" ht="0.75" hidden="1" customHeight="1" x14ac:dyDescent="0.25">
      <c r="A26" s="49">
        <v>5</v>
      </c>
      <c r="B26" s="51" t="s">
        <v>69</v>
      </c>
      <c r="C26" s="48" t="s">
        <v>4</v>
      </c>
      <c r="D26" s="68">
        <v>710</v>
      </c>
      <c r="E26" s="62" t="s">
        <v>45</v>
      </c>
      <c r="F26" s="62" t="s">
        <v>70</v>
      </c>
      <c r="G26" s="84">
        <v>0</v>
      </c>
      <c r="H26" s="84">
        <v>0</v>
      </c>
      <c r="I26" s="69">
        <v>0</v>
      </c>
      <c r="J26" s="48"/>
      <c r="K26" s="3"/>
      <c r="L26" s="16"/>
      <c r="M26" s="5"/>
    </row>
    <row r="27" spans="1:13" ht="119.25" hidden="1" customHeight="1" x14ac:dyDescent="0.25">
      <c r="A27" s="49">
        <v>6</v>
      </c>
      <c r="B27" s="51"/>
      <c r="C27" s="48"/>
      <c r="D27" s="68"/>
      <c r="E27" s="62"/>
      <c r="F27" s="62"/>
      <c r="G27" s="84"/>
      <c r="H27" s="84"/>
      <c r="I27" s="69"/>
      <c r="J27" s="48"/>
      <c r="K27" s="3"/>
      <c r="L27" s="16"/>
      <c r="M27" s="5"/>
    </row>
    <row r="28" spans="1:13" ht="175.5" hidden="1" customHeight="1" x14ac:dyDescent="0.25">
      <c r="A28" s="10">
        <v>7</v>
      </c>
      <c r="B28" s="22" t="s">
        <v>71</v>
      </c>
      <c r="C28" s="50" t="s">
        <v>4</v>
      </c>
      <c r="D28" s="56">
        <v>710</v>
      </c>
      <c r="E28" s="60" t="s">
        <v>45</v>
      </c>
      <c r="F28" s="60" t="s">
        <v>72</v>
      </c>
      <c r="G28" s="59"/>
      <c r="H28" s="59">
        <v>0</v>
      </c>
      <c r="I28" s="69">
        <v>0</v>
      </c>
      <c r="J28" s="50"/>
      <c r="K28" s="3"/>
      <c r="L28" s="16"/>
      <c r="M28" s="5"/>
    </row>
    <row r="29" spans="1:13" ht="92.25" customHeight="1" x14ac:dyDescent="0.25">
      <c r="A29" s="82"/>
      <c r="B29" s="6" t="s">
        <v>74</v>
      </c>
      <c r="C29" s="83" t="s">
        <v>4</v>
      </c>
      <c r="D29" s="56">
        <v>710</v>
      </c>
      <c r="E29" s="60" t="s">
        <v>45</v>
      </c>
      <c r="F29" s="60" t="s">
        <v>75</v>
      </c>
      <c r="G29" s="59">
        <v>7510.31</v>
      </c>
      <c r="H29" s="86">
        <v>2789.28</v>
      </c>
      <c r="I29" s="69">
        <f>H29/G29</f>
        <v>0.37139345779335342</v>
      </c>
      <c r="J29" s="83"/>
      <c r="K29" s="3"/>
      <c r="L29" s="16"/>
      <c r="M29" s="5"/>
    </row>
    <row r="30" spans="1:13" ht="92.25" hidden="1" customHeight="1" x14ac:dyDescent="0.25">
      <c r="A30" s="82"/>
      <c r="B30" s="6"/>
      <c r="C30" s="83"/>
      <c r="D30" s="56"/>
      <c r="E30" s="60"/>
      <c r="F30" s="60"/>
      <c r="G30" s="59"/>
      <c r="H30" s="59"/>
      <c r="I30" s="69"/>
      <c r="J30" s="83"/>
      <c r="K30" s="3"/>
      <c r="L30" s="16"/>
      <c r="M30" s="5"/>
    </row>
    <row r="31" spans="1:13" ht="40.5" customHeight="1" x14ac:dyDescent="0.25">
      <c r="A31" s="105"/>
      <c r="B31" s="90" t="s">
        <v>40</v>
      </c>
      <c r="C31" s="17" t="s">
        <v>38</v>
      </c>
      <c r="D31" s="56" t="s">
        <v>2</v>
      </c>
      <c r="E31" s="56" t="s">
        <v>2</v>
      </c>
      <c r="F31" s="56" t="s">
        <v>2</v>
      </c>
      <c r="G31" s="59">
        <f>G32</f>
        <v>53287635</v>
      </c>
      <c r="H31" s="59">
        <f>H32</f>
        <v>26876921.309999999</v>
      </c>
      <c r="I31" s="58">
        <f>H31/G31</f>
        <v>0.50437444465306069</v>
      </c>
      <c r="J31" s="45"/>
      <c r="K31" s="19"/>
      <c r="L31" s="19"/>
    </row>
    <row r="32" spans="1:13" ht="72" customHeight="1" x14ac:dyDescent="0.25">
      <c r="A32" s="106"/>
      <c r="B32" s="91"/>
      <c r="C32" s="17" t="s">
        <v>4</v>
      </c>
      <c r="D32" s="56">
        <v>710</v>
      </c>
      <c r="E32" s="56" t="s">
        <v>2</v>
      </c>
      <c r="F32" s="56" t="s">
        <v>2</v>
      </c>
      <c r="G32" s="57">
        <f>G33+G34+G35+G37</f>
        <v>53287635</v>
      </c>
      <c r="H32" s="57">
        <f>H33+H34+H35+H37</f>
        <v>26876921.309999999</v>
      </c>
      <c r="I32" s="58">
        <f>H32/G32</f>
        <v>0.50437444465306069</v>
      </c>
      <c r="J32" s="45"/>
      <c r="K32" s="19"/>
      <c r="L32" s="19"/>
    </row>
    <row r="33" spans="1:15" ht="77.25" customHeight="1" x14ac:dyDescent="0.25">
      <c r="A33" s="10" t="s">
        <v>13</v>
      </c>
      <c r="B33" s="21" t="s">
        <v>21</v>
      </c>
      <c r="C33" s="17" t="s">
        <v>4</v>
      </c>
      <c r="D33" s="56">
        <v>710</v>
      </c>
      <c r="E33" s="60" t="s">
        <v>50</v>
      </c>
      <c r="F33" s="60" t="s">
        <v>51</v>
      </c>
      <c r="G33" s="59">
        <v>44392035</v>
      </c>
      <c r="H33" s="59">
        <v>21166200.829999998</v>
      </c>
      <c r="I33" s="58">
        <f t="shared" ref="I33:I46" si="4">H33/G33</f>
        <v>0.47680176928135865</v>
      </c>
      <c r="J33" s="45"/>
      <c r="K33" s="23"/>
      <c r="L33" s="34">
        <f>17295140+4011783+5886305</f>
        <v>27193228</v>
      </c>
    </row>
    <row r="34" spans="1:15" ht="63.75" x14ac:dyDescent="0.25">
      <c r="A34" s="10" t="s">
        <v>15</v>
      </c>
      <c r="B34" s="37" t="s">
        <v>22</v>
      </c>
      <c r="C34" s="4" t="s">
        <v>4</v>
      </c>
      <c r="D34" s="70">
        <v>710</v>
      </c>
      <c r="E34" s="71" t="s">
        <v>50</v>
      </c>
      <c r="F34" s="71" t="s">
        <v>52</v>
      </c>
      <c r="G34" s="72">
        <v>3982680</v>
      </c>
      <c r="H34" s="72">
        <v>1769000</v>
      </c>
      <c r="I34" s="58">
        <f t="shared" si="4"/>
        <v>0.44417327026022679</v>
      </c>
      <c r="J34" s="45"/>
      <c r="K34" s="18"/>
      <c r="L34" s="30">
        <v>690000</v>
      </c>
    </row>
    <row r="35" spans="1:15" ht="63.75" x14ac:dyDescent="0.25">
      <c r="A35" s="10" t="s">
        <v>26</v>
      </c>
      <c r="B35" s="9" t="s">
        <v>23</v>
      </c>
      <c r="C35" s="17" t="s">
        <v>4</v>
      </c>
      <c r="D35" s="56">
        <v>710</v>
      </c>
      <c r="E35" s="60" t="s">
        <v>55</v>
      </c>
      <c r="F35" s="60" t="s">
        <v>53</v>
      </c>
      <c r="G35" s="59">
        <v>4912920</v>
      </c>
      <c r="H35" s="59">
        <v>3941720.48</v>
      </c>
      <c r="I35" s="66">
        <f t="shared" si="4"/>
        <v>0.80231725328317982</v>
      </c>
      <c r="J35" s="45"/>
      <c r="K35" s="18"/>
      <c r="L35" s="29">
        <v>4386000</v>
      </c>
      <c r="M35" s="5" t="e">
        <f>#REF!+#REF!+#REF!+#REF!+#REF!+#REF!+#REF!+#REF!+#REF!+#REF!+#REF!+#REF!+#REF!+#REF!+#REF!+#REF!+#REF!+#REF!+#REF!+#REF!+L33+L34+#REF!+L35</f>
        <v>#REF!</v>
      </c>
    </row>
    <row r="36" spans="1:15" ht="63.75" hidden="1" x14ac:dyDescent="0.25">
      <c r="A36" s="10" t="s">
        <v>27</v>
      </c>
      <c r="B36" s="9" t="s">
        <v>62</v>
      </c>
      <c r="C36" s="17" t="s">
        <v>4</v>
      </c>
      <c r="D36" s="56">
        <v>710</v>
      </c>
      <c r="E36" s="60" t="s">
        <v>50</v>
      </c>
      <c r="F36" s="60" t="s">
        <v>54</v>
      </c>
      <c r="G36" s="59">
        <v>0</v>
      </c>
      <c r="H36" s="59"/>
      <c r="I36" s="73" t="e">
        <f t="shared" si="4"/>
        <v>#DIV/0!</v>
      </c>
      <c r="J36" s="29"/>
      <c r="K36" s="18"/>
      <c r="L36" s="29"/>
      <c r="M36" s="5"/>
    </row>
    <row r="37" spans="1:15" ht="83.25" hidden="1" customHeight="1" x14ac:dyDescent="0.25">
      <c r="A37" s="41"/>
      <c r="B37" s="44" t="s">
        <v>63</v>
      </c>
      <c r="C37" s="42" t="s">
        <v>4</v>
      </c>
      <c r="D37" s="56">
        <v>710</v>
      </c>
      <c r="E37" s="60" t="s">
        <v>55</v>
      </c>
      <c r="F37" s="60" t="s">
        <v>64</v>
      </c>
      <c r="G37" s="59">
        <v>0</v>
      </c>
      <c r="H37" s="59">
        <v>0</v>
      </c>
      <c r="I37" s="73">
        <v>0</v>
      </c>
      <c r="J37" s="45"/>
      <c r="K37" s="18"/>
      <c r="L37" s="43"/>
      <c r="M37" s="5"/>
    </row>
    <row r="38" spans="1:15" ht="37.5" customHeight="1" x14ac:dyDescent="0.25">
      <c r="A38" s="13"/>
      <c r="B38" s="90" t="s">
        <v>6</v>
      </c>
      <c r="C38" s="17" t="s">
        <v>38</v>
      </c>
      <c r="D38" s="56" t="s">
        <v>2</v>
      </c>
      <c r="E38" s="56" t="s">
        <v>2</v>
      </c>
      <c r="F38" s="56" t="s">
        <v>2</v>
      </c>
      <c r="G38" s="59">
        <f>G40+G42</f>
        <v>1726500</v>
      </c>
      <c r="H38" s="59">
        <f>H39</f>
        <v>1317848.24</v>
      </c>
      <c r="I38" s="58">
        <f t="shared" si="4"/>
        <v>0.76330624963799598</v>
      </c>
      <c r="J38" s="45"/>
      <c r="K38" s="24"/>
      <c r="L38" s="24"/>
    </row>
    <row r="39" spans="1:15" ht="25.5" x14ac:dyDescent="0.25">
      <c r="A39" s="13"/>
      <c r="B39" s="91"/>
      <c r="C39" s="17" t="s">
        <v>3</v>
      </c>
      <c r="D39" s="56">
        <v>710</v>
      </c>
      <c r="E39" s="56" t="s">
        <v>2</v>
      </c>
      <c r="F39" s="56" t="s">
        <v>2</v>
      </c>
      <c r="G39" s="59">
        <f>G40+G42</f>
        <v>1726500</v>
      </c>
      <c r="H39" s="59">
        <f>H40+H42</f>
        <v>1317848.24</v>
      </c>
      <c r="I39" s="58">
        <f t="shared" si="4"/>
        <v>0.76330624963799598</v>
      </c>
      <c r="J39" s="45"/>
      <c r="K39" s="24"/>
      <c r="L39" s="24"/>
    </row>
    <row r="40" spans="1:15" ht="44.25" customHeight="1" x14ac:dyDescent="0.25">
      <c r="A40" s="103" t="s">
        <v>13</v>
      </c>
      <c r="B40" s="90" t="s">
        <v>31</v>
      </c>
      <c r="C40" s="87" t="s">
        <v>4</v>
      </c>
      <c r="D40" s="99">
        <v>710</v>
      </c>
      <c r="E40" s="114" t="s">
        <v>41</v>
      </c>
      <c r="F40" s="114" t="s">
        <v>56</v>
      </c>
      <c r="G40" s="149">
        <v>67863</v>
      </c>
      <c r="H40" s="147">
        <v>34989.24</v>
      </c>
      <c r="I40" s="101">
        <f>H40/G40</f>
        <v>0.51558640201582595</v>
      </c>
      <c r="J40" s="45"/>
      <c r="K40" s="18"/>
      <c r="L40" s="29">
        <f>57363+1035768</f>
        <v>1093131</v>
      </c>
    </row>
    <row r="41" spans="1:15" ht="51" customHeight="1" x14ac:dyDescent="0.25">
      <c r="A41" s="104"/>
      <c r="B41" s="113"/>
      <c r="C41" s="88"/>
      <c r="D41" s="100"/>
      <c r="E41" s="115"/>
      <c r="F41" s="115"/>
      <c r="G41" s="150"/>
      <c r="H41" s="148"/>
      <c r="I41" s="102"/>
      <c r="J41" s="46"/>
      <c r="K41" s="18"/>
      <c r="L41" s="47"/>
      <c r="O41" s="36"/>
    </row>
    <row r="42" spans="1:15" ht="51" customHeight="1" x14ac:dyDescent="0.25">
      <c r="A42" s="54"/>
      <c r="B42" s="91"/>
      <c r="C42" s="89"/>
      <c r="D42" s="74">
        <v>710</v>
      </c>
      <c r="E42" s="75" t="s">
        <v>45</v>
      </c>
      <c r="F42" s="75" t="s">
        <v>56</v>
      </c>
      <c r="G42" s="76">
        <v>1658637</v>
      </c>
      <c r="H42" s="85">
        <v>1282859</v>
      </c>
      <c r="I42" s="77" t="s">
        <v>80</v>
      </c>
      <c r="J42" s="52"/>
      <c r="K42" s="20"/>
      <c r="L42" s="53"/>
      <c r="O42" s="36"/>
    </row>
    <row r="43" spans="1:15" ht="19.5" customHeight="1" x14ac:dyDescent="0.25">
      <c r="A43" s="105"/>
      <c r="B43" s="107" t="s">
        <v>9</v>
      </c>
      <c r="C43" s="17" t="s">
        <v>38</v>
      </c>
      <c r="D43" s="56" t="s">
        <v>2</v>
      </c>
      <c r="E43" s="56" t="s">
        <v>2</v>
      </c>
      <c r="F43" s="56" t="s">
        <v>2</v>
      </c>
      <c r="G43" s="59">
        <f>G45+G46+G47</f>
        <v>19312172.969999999</v>
      </c>
      <c r="H43" s="59">
        <f>H45+H46+H47</f>
        <v>9034172.9600000009</v>
      </c>
      <c r="I43" s="58">
        <f t="shared" si="4"/>
        <v>0.46779681261315886</v>
      </c>
      <c r="J43" s="45"/>
      <c r="K43" s="14"/>
      <c r="L43" s="32"/>
    </row>
    <row r="44" spans="1:15" ht="36.75" customHeight="1" x14ac:dyDescent="0.25">
      <c r="A44" s="106"/>
      <c r="B44" s="108"/>
      <c r="C44" s="17" t="s">
        <v>3</v>
      </c>
      <c r="D44" s="56">
        <v>710</v>
      </c>
      <c r="E44" s="56" t="s">
        <v>2</v>
      </c>
      <c r="F44" s="56" t="s">
        <v>2</v>
      </c>
      <c r="G44" s="59">
        <f>G45+G46+G47</f>
        <v>19312172.969999999</v>
      </c>
      <c r="H44" s="59">
        <f>H45+H46+H47</f>
        <v>9034172.9600000009</v>
      </c>
      <c r="I44" s="58">
        <f t="shared" si="4"/>
        <v>0.46779681261315886</v>
      </c>
      <c r="J44" s="45"/>
      <c r="K44" s="14"/>
      <c r="L44" s="32"/>
    </row>
    <row r="45" spans="1:15" ht="63.75" x14ac:dyDescent="0.25">
      <c r="A45" s="10" t="s">
        <v>13</v>
      </c>
      <c r="B45" s="9" t="s">
        <v>24</v>
      </c>
      <c r="C45" s="17" t="s">
        <v>4</v>
      </c>
      <c r="D45" s="56" t="s">
        <v>30</v>
      </c>
      <c r="E45" s="60" t="s">
        <v>57</v>
      </c>
      <c r="F45" s="60" t="s">
        <v>58</v>
      </c>
      <c r="G45" s="59">
        <v>13230172</v>
      </c>
      <c r="H45" s="59">
        <v>6709111.5499999998</v>
      </c>
      <c r="I45" s="58">
        <f t="shared" si="4"/>
        <v>0.50710690306974093</v>
      </c>
      <c r="J45" s="45"/>
      <c r="K45" s="20" t="s">
        <v>2</v>
      </c>
      <c r="L45" s="29">
        <v>13198395</v>
      </c>
      <c r="M45" s="5" t="e">
        <f>L45+#REF!+#REF!+#REF!+#REF!+#REF!+#REF!+#REF!+#REF!+#REF!+#REF!+L46</f>
        <v>#REF!</v>
      </c>
    </row>
    <row r="46" spans="1:15" ht="33.75" customHeight="1" x14ac:dyDescent="0.25">
      <c r="A46" s="103" t="s">
        <v>15</v>
      </c>
      <c r="B46" s="90" t="s">
        <v>25</v>
      </c>
      <c r="C46" s="87" t="s">
        <v>4</v>
      </c>
      <c r="D46" s="68" t="s">
        <v>29</v>
      </c>
      <c r="E46" s="62" t="s">
        <v>57</v>
      </c>
      <c r="F46" s="62" t="s">
        <v>59</v>
      </c>
      <c r="G46" s="78">
        <v>5562459.9699999997</v>
      </c>
      <c r="H46" s="61">
        <v>2176337.5</v>
      </c>
      <c r="I46" s="58">
        <f t="shared" si="4"/>
        <v>0.39125450101890802</v>
      </c>
      <c r="J46" s="45"/>
      <c r="K46" s="20" t="s">
        <v>2</v>
      </c>
      <c r="L46" s="29">
        <f>3035282+432318</f>
        <v>3467600</v>
      </c>
      <c r="M46" s="5" t="e">
        <f>#REF!+M35+M23+M14+L45+#REF!+#REF!+#REF!+#REF!+#REF!+#REF!+#REF!+#REF!+#REF!+#REF!+L46</f>
        <v>#REF!</v>
      </c>
    </row>
    <row r="47" spans="1:15" ht="35.25" customHeight="1" x14ac:dyDescent="0.25">
      <c r="A47" s="104"/>
      <c r="B47" s="91"/>
      <c r="C47" s="89"/>
      <c r="D47" s="56" t="s">
        <v>28</v>
      </c>
      <c r="E47" s="60" t="s">
        <v>57</v>
      </c>
      <c r="F47" s="60" t="s">
        <v>60</v>
      </c>
      <c r="G47" s="79">
        <v>519541</v>
      </c>
      <c r="H47" s="59">
        <v>148723.91</v>
      </c>
      <c r="I47" s="58">
        <f>H47/G47</f>
        <v>0.28626019890634236</v>
      </c>
      <c r="J47" s="45"/>
      <c r="K47" s="20"/>
      <c r="L47" s="29"/>
      <c r="M47" s="5"/>
    </row>
    <row r="48" spans="1:15" ht="18.75" x14ac:dyDescent="0.3">
      <c r="D48" s="80"/>
      <c r="E48" s="80"/>
      <c r="F48" s="80"/>
      <c r="G48" s="81"/>
      <c r="H48" s="81"/>
      <c r="I48" s="80"/>
    </row>
    <row r="49" spans="10:14" hidden="1" x14ac:dyDescent="0.25">
      <c r="M49" s="5"/>
    </row>
    <row r="50" spans="10:14" hidden="1" x14ac:dyDescent="0.25"/>
    <row r="51" spans="10:14" hidden="1" x14ac:dyDescent="0.25"/>
    <row r="52" spans="10:14" hidden="1" x14ac:dyDescent="0.25"/>
    <row r="53" spans="10:14" hidden="1" x14ac:dyDescent="0.25"/>
    <row r="54" spans="10:14" hidden="1" x14ac:dyDescent="0.25"/>
    <row r="55" spans="10:14" hidden="1" x14ac:dyDescent="0.25"/>
    <row r="56" spans="10:14" hidden="1" x14ac:dyDescent="0.25"/>
    <row r="57" spans="10:14" x14ac:dyDescent="0.25">
      <c r="M57" s="5"/>
      <c r="N57" s="5"/>
    </row>
    <row r="60" spans="10:14" x14ac:dyDescent="0.25">
      <c r="J60" s="5"/>
    </row>
    <row r="62" spans="10:14" x14ac:dyDescent="0.25">
      <c r="J62" s="5"/>
    </row>
    <row r="64" spans="10:14" x14ac:dyDescent="0.25">
      <c r="J64" s="5"/>
    </row>
    <row r="65" spans="10:10" x14ac:dyDescent="0.25">
      <c r="J65" s="5"/>
    </row>
  </sheetData>
  <mergeCells count="70">
    <mergeCell ref="H40:H41"/>
    <mergeCell ref="I40:I41"/>
    <mergeCell ref="J18:J19"/>
    <mergeCell ref="D40:D41"/>
    <mergeCell ref="E40:E41"/>
    <mergeCell ref="F40:F41"/>
    <mergeCell ref="G40:G41"/>
    <mergeCell ref="E22:E23"/>
    <mergeCell ref="F22:F23"/>
    <mergeCell ref="H18:H19"/>
    <mergeCell ref="A2:L2"/>
    <mergeCell ref="A4:A6"/>
    <mergeCell ref="B4:B6"/>
    <mergeCell ref="C4:C6"/>
    <mergeCell ref="D4:F4"/>
    <mergeCell ref="G4:I4"/>
    <mergeCell ref="J4:J6"/>
    <mergeCell ref="K4:L4"/>
    <mergeCell ref="D5:D6"/>
    <mergeCell ref="E5:E6"/>
    <mergeCell ref="F5:F6"/>
    <mergeCell ref="G5:G6"/>
    <mergeCell ref="H5:H6"/>
    <mergeCell ref="I5:I6"/>
    <mergeCell ref="K5:L6"/>
    <mergeCell ref="B8:B9"/>
    <mergeCell ref="A10:A11"/>
    <mergeCell ref="B10:B11"/>
    <mergeCell ref="A8:A9"/>
    <mergeCell ref="K7:L7"/>
    <mergeCell ref="G12:G13"/>
    <mergeCell ref="H12:H13"/>
    <mergeCell ref="I12:I13"/>
    <mergeCell ref="L12:L13"/>
    <mergeCell ref="A12:A13"/>
    <mergeCell ref="C12:C13"/>
    <mergeCell ref="D12:D13"/>
    <mergeCell ref="E12:E13"/>
    <mergeCell ref="F12:F13"/>
    <mergeCell ref="J12:J13"/>
    <mergeCell ref="A22:A23"/>
    <mergeCell ref="A16:A17"/>
    <mergeCell ref="E18:E19"/>
    <mergeCell ref="F18:F19"/>
    <mergeCell ref="G18:G19"/>
    <mergeCell ref="D22:D23"/>
    <mergeCell ref="A18:A19"/>
    <mergeCell ref="B18:B19"/>
    <mergeCell ref="C18:C19"/>
    <mergeCell ref="L18:L19"/>
    <mergeCell ref="D18:D19"/>
    <mergeCell ref="I18:I19"/>
    <mergeCell ref="A46:A47"/>
    <mergeCell ref="B46:B47"/>
    <mergeCell ref="C46:C47"/>
    <mergeCell ref="B38:B39"/>
    <mergeCell ref="A43:A44"/>
    <mergeCell ref="B43:B44"/>
    <mergeCell ref="L22:L23"/>
    <mergeCell ref="A31:A32"/>
    <mergeCell ref="G22:G23"/>
    <mergeCell ref="A40:A41"/>
    <mergeCell ref="H22:H23"/>
    <mergeCell ref="I22:I23"/>
    <mergeCell ref="B40:B42"/>
    <mergeCell ref="C40:C42"/>
    <mergeCell ref="B31:B32"/>
    <mergeCell ref="B16:B17"/>
    <mergeCell ref="B22:B23"/>
    <mergeCell ref="C22:C23"/>
  </mergeCells>
  <pageMargins left="0.70866141732283472" right="0.15748031496062992" top="0.35433070866141736" bottom="0.59055118110236227" header="0.39370078740157483" footer="0.31496062992125984"/>
  <pageSetup paperSize="9" scale="5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2022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2024-07-11T06:37:32Z</dcterms:modified>
</cp:coreProperties>
</file>